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0" documentId="8_{ABFD80F5-49B1-444A-BC9D-E875709D43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ptimizing" sheetId="11" r:id="rId1"/>
  </sheets>
  <definedNames>
    <definedName name="N">Optimizing!$E$21</definedName>
    <definedName name="Target">Optimizing!$E$18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1" l="1"/>
  <c r="E21" i="11"/>
  <c r="E11" i="11" l="1"/>
  <c r="E10" i="11"/>
  <c r="C9" i="11"/>
  <c r="E9" i="11" s="1"/>
  <c r="C8" i="11"/>
  <c r="E8" i="11" s="1"/>
  <c r="C7" i="11"/>
  <c r="E7" i="11" s="1"/>
  <c r="E6" i="11"/>
  <c r="E4" i="11"/>
  <c r="E14" i="11" s="1"/>
  <c r="E12" i="11" l="1"/>
  <c r="E15" i="11" s="1"/>
  <c r="E16" i="11" l="1"/>
  <c r="N3" i="11" s="1"/>
  <c r="H3" i="11" l="1"/>
  <c r="K3" i="11"/>
</calcChain>
</file>

<file path=xl/sharedStrings.xml><?xml version="1.0" encoding="utf-8"?>
<sst xmlns="http://schemas.openxmlformats.org/spreadsheetml/2006/main" count="29" uniqueCount="23">
  <si>
    <t>Balance</t>
  </si>
  <si>
    <t>DKK</t>
  </si>
  <si>
    <t>Course budget</t>
  </si>
  <si>
    <t>Income</t>
  </si>
  <si>
    <t>Participants</t>
  </si>
  <si>
    <t>Total</t>
  </si>
  <si>
    <t>Expenses</t>
  </si>
  <si>
    <t>Instructors</t>
  </si>
  <si>
    <t>Course material</t>
  </si>
  <si>
    <t>Licenses</t>
  </si>
  <si>
    <t>Food</t>
  </si>
  <si>
    <t>Room rental</t>
  </si>
  <si>
    <t>AV equipment</t>
  </si>
  <si>
    <t>Result</t>
  </si>
  <si>
    <t>Optimizing</t>
  </si>
  <si>
    <t>No. of intervals</t>
  </si>
  <si>
    <t>Number</t>
  </si>
  <si>
    <t>Total DKK</t>
  </si>
  <si>
    <t>Data Table 1</t>
  </si>
  <si>
    <t>Data Table 2</t>
  </si>
  <si>
    <t>Data Table 3</t>
  </si>
  <si>
    <t>Participant fee</t>
  </si>
  <si>
    <t>Target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</si>
</sst>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3" fontId="0" fillId="2" borderId="0" xfId="0" applyNumberFormat="1" applyFill="1"/>
    <xf numFmtId="3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E8311-8380-4B9D-B85F-E3BF69097BA7}">
  <dimension ref="A1:N25"/>
  <sheetViews>
    <sheetView tabSelected="1" workbookViewId="0">
      <selection activeCell="E21" sqref="E21"/>
    </sheetView>
  </sheetViews>
  <sheetFormatPr defaultColWidth="9.109375" defaultRowHeight="14.4" x14ac:dyDescent="0.3"/>
  <cols>
    <col min="1" max="1" width="10.21875" customWidth="1"/>
    <col min="2" max="2" width="14" bestFit="1" customWidth="1"/>
    <col min="3" max="3" width="7.88671875" bestFit="1" customWidth="1"/>
    <col min="4" max="4" width="5.5546875" bestFit="1" customWidth="1"/>
    <col min="5" max="5" width="9.109375" bestFit="1" customWidth="1"/>
    <col min="6" max="6" width="3.77734375" customWidth="1"/>
    <col min="7" max="7" width="17.5546875" style="2" bestFit="1" customWidth="1"/>
    <col min="8" max="8" width="7.77734375" style="2" bestFit="1" customWidth="1"/>
    <col min="9" max="9" width="3.77734375" customWidth="1"/>
    <col min="10" max="10" width="17.5546875" bestFit="1" customWidth="1"/>
    <col min="11" max="11" width="7.77734375" bestFit="1" customWidth="1"/>
    <col min="12" max="12" width="3.77734375" customWidth="1"/>
    <col min="13" max="13" width="17.5546875" bestFit="1" customWidth="1"/>
    <col min="14" max="14" width="7.77734375" bestFit="1" customWidth="1"/>
  </cols>
  <sheetData>
    <row r="1" spans="1:14" x14ac:dyDescent="0.3">
      <c r="A1" s="1" t="s">
        <v>2</v>
      </c>
      <c r="G1" s="7" t="s">
        <v>18</v>
      </c>
      <c r="J1" s="7" t="s">
        <v>19</v>
      </c>
      <c r="L1" s="8"/>
      <c r="M1" s="7" t="s">
        <v>20</v>
      </c>
      <c r="N1" s="2"/>
    </row>
    <row r="2" spans="1:14" x14ac:dyDescent="0.3">
      <c r="C2" s="4" t="s">
        <v>16</v>
      </c>
      <c r="D2" s="4" t="s">
        <v>1</v>
      </c>
      <c r="E2" s="4" t="s">
        <v>17</v>
      </c>
      <c r="G2" s="7"/>
      <c r="H2" s="7"/>
      <c r="I2" s="8"/>
      <c r="J2" s="7"/>
      <c r="K2" s="7"/>
      <c r="L2" s="8"/>
      <c r="M2" s="7"/>
      <c r="N2" s="2"/>
    </row>
    <row r="3" spans="1:14" x14ac:dyDescent="0.3">
      <c r="A3" s="1" t="s">
        <v>3</v>
      </c>
      <c r="B3" t="s">
        <v>4</v>
      </c>
      <c r="C3">
        <v>35</v>
      </c>
      <c r="D3" s="2">
        <v>500</v>
      </c>
      <c r="E3" s="3">
        <f>C3*D3</f>
        <v>17500</v>
      </c>
      <c r="G3" s="5" t="s">
        <v>21</v>
      </c>
      <c r="H3" s="5">
        <f>E16</f>
        <v>2055</v>
      </c>
      <c r="J3" s="5" t="s">
        <v>21</v>
      </c>
      <c r="K3" s="5">
        <f>E16</f>
        <v>2055</v>
      </c>
      <c r="M3" s="5" t="s">
        <v>21</v>
      </c>
      <c r="N3" s="5">
        <f>E16</f>
        <v>2055</v>
      </c>
    </row>
    <row r="4" spans="1:14" x14ac:dyDescent="0.3">
      <c r="A4" s="1"/>
      <c r="B4" t="s">
        <v>5</v>
      </c>
      <c r="D4" s="2"/>
      <c r="E4" s="3">
        <f>SUM(E3)</f>
        <v>17500</v>
      </c>
      <c r="G4" s="6">
        <v>0</v>
      </c>
      <c r="H4" s="2">
        <f t="dataTable" ref="H4:H14" dt2D="0" dtr="0" r1="D3"/>
        <v>-15445</v>
      </c>
      <c r="J4" s="6"/>
      <c r="K4" s="2"/>
      <c r="M4" s="6"/>
      <c r="N4" s="2"/>
    </row>
    <row r="5" spans="1:14" x14ac:dyDescent="0.3">
      <c r="A5" s="1"/>
      <c r="D5" s="2"/>
      <c r="E5" s="3"/>
      <c r="G5" s="6">
        <v>100</v>
      </c>
      <c r="H5" s="2">
        <v>-11945</v>
      </c>
      <c r="J5" s="6"/>
      <c r="K5" s="2"/>
      <c r="M5" s="6"/>
      <c r="N5" s="2"/>
    </row>
    <row r="6" spans="1:14" x14ac:dyDescent="0.3">
      <c r="A6" s="1" t="s">
        <v>6</v>
      </c>
      <c r="B6" t="s">
        <v>7</v>
      </c>
      <c r="C6">
        <v>1</v>
      </c>
      <c r="D6" s="2">
        <v>3000</v>
      </c>
      <c r="E6" s="3">
        <f t="shared" ref="E6:E7" si="0">C6*D6</f>
        <v>3000</v>
      </c>
      <c r="G6" s="6">
        <v>200</v>
      </c>
      <c r="H6" s="2">
        <v>-8445</v>
      </c>
      <c r="J6" s="6"/>
      <c r="K6" s="2"/>
      <c r="M6" s="6"/>
      <c r="N6" s="2"/>
    </row>
    <row r="7" spans="1:14" x14ac:dyDescent="0.3">
      <c r="B7" t="s">
        <v>8</v>
      </c>
      <c r="C7" s="1">
        <f>C3</f>
        <v>35</v>
      </c>
      <c r="D7">
        <v>100</v>
      </c>
      <c r="E7" s="3">
        <f t="shared" si="0"/>
        <v>3500</v>
      </c>
      <c r="G7" s="6">
        <v>300</v>
      </c>
      <c r="H7" s="2">
        <v>-4945</v>
      </c>
      <c r="J7" s="6"/>
      <c r="K7" s="2"/>
      <c r="M7" s="6"/>
      <c r="N7" s="2"/>
    </row>
    <row r="8" spans="1:14" x14ac:dyDescent="0.3">
      <c r="A8" s="1"/>
      <c r="B8" t="s">
        <v>9</v>
      </c>
      <c r="C8" s="1">
        <f>C3</f>
        <v>35</v>
      </c>
      <c r="D8" s="2">
        <v>75</v>
      </c>
      <c r="E8" s="3">
        <f>C8*D8</f>
        <v>2625</v>
      </c>
      <c r="G8" s="6">
        <v>400</v>
      </c>
      <c r="H8" s="2">
        <v>-1445</v>
      </c>
      <c r="J8" s="6"/>
      <c r="K8" s="2"/>
      <c r="M8" s="6"/>
      <c r="N8" s="2"/>
    </row>
    <row r="9" spans="1:14" x14ac:dyDescent="0.3">
      <c r="B9" t="s">
        <v>10</v>
      </c>
      <c r="C9" s="1">
        <f>C3+C6</f>
        <v>36</v>
      </c>
      <c r="D9" s="2">
        <v>120</v>
      </c>
      <c r="E9" s="3">
        <f>C9*D9</f>
        <v>4320</v>
      </c>
      <c r="G9" s="6">
        <v>500</v>
      </c>
      <c r="H9" s="2">
        <v>2055</v>
      </c>
      <c r="J9" s="6"/>
      <c r="K9" s="2"/>
      <c r="M9" s="6"/>
      <c r="N9" s="2"/>
    </row>
    <row r="10" spans="1:14" x14ac:dyDescent="0.3">
      <c r="A10" s="1"/>
      <c r="B10" t="s">
        <v>11</v>
      </c>
      <c r="C10">
        <v>1</v>
      </c>
      <c r="D10" s="2">
        <v>1500</v>
      </c>
      <c r="E10" s="3">
        <f>C10*D10</f>
        <v>1500</v>
      </c>
      <c r="G10" s="6">
        <v>600</v>
      </c>
      <c r="H10" s="2">
        <v>5555</v>
      </c>
      <c r="J10" s="6"/>
      <c r="K10" s="2"/>
      <c r="M10" s="6"/>
      <c r="N10" s="2"/>
    </row>
    <row r="11" spans="1:14" x14ac:dyDescent="0.3">
      <c r="A11" s="1"/>
      <c r="B11" t="s">
        <v>12</v>
      </c>
      <c r="C11">
        <v>1</v>
      </c>
      <c r="D11" s="2">
        <v>500</v>
      </c>
      <c r="E11" s="3">
        <f>C11*D11</f>
        <v>500</v>
      </c>
      <c r="G11" s="6">
        <v>700</v>
      </c>
      <c r="H11" s="2">
        <v>9055</v>
      </c>
      <c r="J11" s="6"/>
      <c r="K11" s="2"/>
      <c r="M11" s="6"/>
      <c r="N11" s="2"/>
    </row>
    <row r="12" spans="1:14" x14ac:dyDescent="0.3">
      <c r="A12" s="1"/>
      <c r="B12" t="s">
        <v>5</v>
      </c>
      <c r="D12" s="2"/>
      <c r="E12" s="3">
        <f>SUM(E6:E11)</f>
        <v>15445</v>
      </c>
      <c r="G12" s="6">
        <v>800</v>
      </c>
      <c r="H12" s="2">
        <v>12555</v>
      </c>
      <c r="J12" s="6"/>
      <c r="K12" s="2"/>
      <c r="M12" s="6"/>
      <c r="N12" s="2"/>
    </row>
    <row r="13" spans="1:14" x14ac:dyDescent="0.3">
      <c r="A13" s="1"/>
      <c r="D13" s="2"/>
      <c r="E13" s="3"/>
      <c r="G13" s="6">
        <v>900</v>
      </c>
      <c r="H13" s="2">
        <v>16055</v>
      </c>
      <c r="J13" s="6"/>
      <c r="K13" s="2"/>
      <c r="M13" s="6"/>
      <c r="N13" s="2"/>
    </row>
    <row r="14" spans="1:14" x14ac:dyDescent="0.3">
      <c r="A14" s="1" t="s">
        <v>0</v>
      </c>
      <c r="B14" t="s">
        <v>3</v>
      </c>
      <c r="D14" s="2"/>
      <c r="E14" s="3">
        <f>E4</f>
        <v>17500</v>
      </c>
      <c r="G14" s="6">
        <v>1000</v>
      </c>
      <c r="H14" s="2">
        <v>19555</v>
      </c>
      <c r="J14" s="6"/>
      <c r="K14" s="2"/>
      <c r="M14" s="6"/>
      <c r="N14" s="2"/>
    </row>
    <row r="15" spans="1:14" x14ac:dyDescent="0.3">
      <c r="B15" t="s">
        <v>6</v>
      </c>
      <c r="D15" s="2"/>
      <c r="E15" s="3">
        <f>E12</f>
        <v>15445</v>
      </c>
      <c r="G15"/>
      <c r="H15"/>
    </row>
    <row r="16" spans="1:14" x14ac:dyDescent="0.3">
      <c r="B16" t="s">
        <v>13</v>
      </c>
      <c r="D16" s="2"/>
      <c r="E16" s="3">
        <f>E14-E15</f>
        <v>2055</v>
      </c>
      <c r="G16"/>
      <c r="H16"/>
      <c r="I16" s="2"/>
    </row>
    <row r="17" spans="1:13" x14ac:dyDescent="0.3">
      <c r="D17" s="2"/>
      <c r="G17"/>
      <c r="H17"/>
    </row>
    <row r="18" spans="1:13" x14ac:dyDescent="0.3">
      <c r="A18" s="1" t="s">
        <v>14</v>
      </c>
      <c r="B18" t="s">
        <v>22</v>
      </c>
      <c r="E18" s="2">
        <v>12000</v>
      </c>
      <c r="G18"/>
      <c r="H18"/>
    </row>
    <row r="19" spans="1:13" x14ac:dyDescent="0.3">
      <c r="B19" t="s">
        <v>21</v>
      </c>
      <c r="E19" s="3"/>
      <c r="G19"/>
      <c r="H19"/>
      <c r="M19" s="2"/>
    </row>
    <row r="20" spans="1:13" x14ac:dyDescent="0.3">
      <c r="G20"/>
      <c r="H20"/>
    </row>
    <row r="21" spans="1:13" x14ac:dyDescent="0.3">
      <c r="B21" t="s">
        <v>15</v>
      </c>
      <c r="E21" s="3">
        <f>COUNT(G:G)-1</f>
        <v>10</v>
      </c>
      <c r="G21"/>
      <c r="H21"/>
    </row>
    <row r="22" spans="1:13" x14ac:dyDescent="0.3">
      <c r="G22"/>
      <c r="H22"/>
    </row>
    <row r="25" spans="1:13" x14ac:dyDescent="0.3">
      <c r="I25" s="2"/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customXml/itemProps2.xml><?xml version="1.0" encoding="utf-8"?>
<ds:datastoreItem xmlns:ds="http://schemas.openxmlformats.org/officeDocument/2006/customXml" ds:itemID="{342E5C36-6FD0-4421-AD9E-325979B549C2}"/>
</file>

<file path=customXml/itemProps3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Optimizing</vt:lpstr>
      <vt:lpstr>N</vt:lpstr>
      <vt:lpstr>Target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2022-07-11T13:50:10Z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